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CURSO IMPUESTO ESPECIFICO OCTUBRE 2025/"/>
    </mc:Choice>
  </mc:AlternateContent>
  <xr:revisionPtr revIDLastSave="0" documentId="13_ncr:1_{49425C01-E53C-6545-981E-3309CD9FE63A}" xr6:coauthVersionLast="47" xr6:coauthVersionMax="47" xr10:uidLastSave="{00000000-0000-0000-0000-000000000000}"/>
  <bookViews>
    <workbookView xWindow="0" yWindow="500" windowWidth="28800" windowHeight="17500" xr2:uid="{16643EE5-F786-0249-BEF9-D8E7490F84FE}"/>
  </bookViews>
  <sheets>
    <sheet name="EJERCICIO 1" sheetId="1" r:id="rId1"/>
    <sheet name="EJERCICIOS 2" sheetId="2" r:id="rId2"/>
    <sheet name="Hoja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17" i="1"/>
  <c r="B31" i="3"/>
  <c r="B29" i="3"/>
  <c r="C22" i="3"/>
  <c r="B22" i="3"/>
  <c r="B32" i="2"/>
  <c r="B30" i="2"/>
  <c r="A22" i="3"/>
  <c r="B17" i="3"/>
  <c r="A17" i="3"/>
  <c r="B5" i="3"/>
  <c r="C23" i="2"/>
  <c r="A23" i="2"/>
  <c r="A18" i="2"/>
  <c r="B6" i="2"/>
  <c r="B31" i="1"/>
  <c r="C22" i="1"/>
  <c r="B22" i="1"/>
  <c r="B17" i="1"/>
  <c r="B18" i="2"/>
  <c r="B23" i="2" l="1"/>
</calcChain>
</file>

<file path=xl/sharedStrings.xml><?xml version="1.0" encoding="utf-8"?>
<sst xmlns="http://schemas.openxmlformats.org/spreadsheetml/2006/main" count="70" uniqueCount="28">
  <si>
    <t>1.- BUSCAR LA UTM DE OCTUBRE DEL 2025</t>
  </si>
  <si>
    <t>2.- FECHA DEL DOCUMENTO</t>
  </si>
  <si>
    <t>3.- VALOR QUE ESTABLECE EL RCV</t>
  </si>
  <si>
    <t>5.- LITROS</t>
  </si>
  <si>
    <t>BASE</t>
  </si>
  <si>
    <t>1,5 UTM X M3</t>
  </si>
  <si>
    <t>VARIABLE</t>
  </si>
  <si>
    <t>0,4915 UTM X M3</t>
  </si>
  <si>
    <t>DETERMINAR LITRO EN M3</t>
  </si>
  <si>
    <t>M3 = 1 LITRO / 1000</t>
  </si>
  <si>
    <t>POR CADA M/3</t>
  </si>
  <si>
    <t>FORMULA PARA DET BASE TOTAL</t>
  </si>
  <si>
    <t>FORMULA PARA DET. VARIABLE TOTAL</t>
  </si>
  <si>
    <t>1,5 UTM X UTM MES X LITRO M3</t>
  </si>
  <si>
    <t>DETERMINAR LITROS EN M3</t>
  </si>
  <si>
    <t>0,4915 UTM X UTM MES X LITRO M3</t>
  </si>
  <si>
    <t>https://www.sii.cl/valores_y_fechas/mepco/mepco2025.htm</t>
  </si>
  <si>
    <t>IDENTIFICAR A PARTIR DE UNA FACTURA EL IMPUESTO BASE Y EL VARIABLE</t>
  </si>
  <si>
    <t>IMPTO BASE A OCUPAR</t>
  </si>
  <si>
    <t>%</t>
  </si>
  <si>
    <t>IMPTO A DESCONTAR</t>
  </si>
  <si>
    <t>0 UTM X M3</t>
  </si>
  <si>
    <t>0UTM X UTM MES X LITRO M3</t>
  </si>
  <si>
    <t>F29</t>
  </si>
  <si>
    <t>VARIABLE -0,35615</t>
  </si>
  <si>
    <t xml:space="preserve"> 0,35615 UTM X M3</t>
  </si>
  <si>
    <t>NEGATIVO</t>
  </si>
  <si>
    <t>&gt;2400 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</si>
</sst>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1" formatCode="_-* #,##0_-;\-* #,##0_-;_-* &quot;-&quot;_-;_-@_-"/>
    <numFmt numFmtId="164" formatCode="0.000000"/>
    <numFmt numFmtId="165" formatCode="0.0000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50">
    <xf numFmtId="0" fontId="0" fillId="0" borderId="0" xfId="0"/>
    <xf numFmtId="0" fontId="0" fillId="2" borderId="7" xfId="0" applyFill="1" applyBorder="1"/>
    <xf numFmtId="0" fontId="0" fillId="2" borderId="8" xfId="0" applyFill="1" applyBorder="1"/>
    <xf numFmtId="0" fontId="0" fillId="0" borderId="9" xfId="0" applyBorder="1"/>
    <xf numFmtId="0" fontId="0" fillId="2" borderId="11" xfId="0" applyFill="1" applyBorder="1"/>
    <xf numFmtId="14" fontId="0" fillId="2" borderId="12" xfId="0" applyNumberFormat="1" applyFill="1" applyBorder="1"/>
    <xf numFmtId="42" fontId="0" fillId="2" borderId="12" xfId="2" applyFont="1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5" xfId="0" applyFill="1" applyBorder="1"/>
    <xf numFmtId="0" fontId="0" fillId="2" borderId="1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42" fontId="0" fillId="0" borderId="10" xfId="2" applyFont="1" applyBorder="1"/>
    <xf numFmtId="164" fontId="0" fillId="3" borderId="4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/>
    <xf numFmtId="41" fontId="0" fillId="2" borderId="0" xfId="0" applyNumberFormat="1" applyFill="1"/>
    <xf numFmtId="42" fontId="0" fillId="2" borderId="0" xfId="0" applyNumberFormat="1" applyFill="1"/>
    <xf numFmtId="0" fontId="2" fillId="0" borderId="6" xfId="0" applyFon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6" xfId="0" applyBorder="1"/>
    <xf numFmtId="41" fontId="0" fillId="0" borderId="1" xfId="1" applyFont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14" xfId="0" applyFill="1" applyBorder="1" applyAlignment="1">
      <alignment horizontal="left"/>
    </xf>
    <xf numFmtId="42" fontId="0" fillId="2" borderId="12" xfId="2" applyFon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65" fontId="0" fillId="3" borderId="7" xfId="0" applyNumberFormat="1" applyFill="1" applyBorder="1" applyAlignment="1">
      <alignment horizontal="center"/>
    </xf>
    <xf numFmtId="164" fontId="0" fillId="3" borderId="15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/>
    <xf numFmtId="14" fontId="0" fillId="2" borderId="17" xfId="0" applyNumberFormat="1" applyFill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9" fontId="0" fillId="2" borderId="1" xfId="0" applyNumberFormat="1" applyFill="1" applyBorder="1"/>
    <xf numFmtId="41" fontId="0" fillId="2" borderId="8" xfId="1" applyFont="1" applyFill="1" applyBorder="1"/>
    <xf numFmtId="9" fontId="0" fillId="2" borderId="8" xfId="0" applyNumberFormat="1" applyFill="1" applyBorder="1"/>
    <xf numFmtId="41" fontId="0" fillId="2" borderId="8" xfId="0" applyNumberFormat="1" applyFill="1" applyBorder="1"/>
    <xf numFmtId="0" fontId="0" fillId="2" borderId="18" xfId="0" applyFill="1" applyBorder="1"/>
    <xf numFmtId="9" fontId="0" fillId="2" borderId="18" xfId="0" applyNumberFormat="1" applyFill="1" applyBorder="1"/>
    <xf numFmtId="0" fontId="0" fillId="2" borderId="19" xfId="0" applyFill="1" applyBorder="1"/>
    <xf numFmtId="0" fontId="0" fillId="2" borderId="20" xfId="0" applyFill="1" applyBorder="1"/>
    <xf numFmtId="41" fontId="0" fillId="2" borderId="21" xfId="0" applyNumberFormat="1" applyFill="1" applyBorder="1"/>
    <xf numFmtId="41" fontId="0" fillId="2" borderId="1" xfId="0" applyNumberFormat="1" applyFill="1" applyBorder="1"/>
    <xf numFmtId="41" fontId="0" fillId="2" borderId="0" xfId="1" applyFont="1" applyFill="1"/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86591</xdr:colOff>
      <xdr:row>29</xdr:row>
      <xdr:rowOff>117764</xdr:rowOff>
    </xdr:from>
    <xdr:to>
      <xdr:col>10</xdr:col>
      <xdr:colOff>340591</xdr:colOff>
      <xdr:row>47</xdr:row>
      <xdr:rowOff>146612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8E9BD3-C92B-BBB6-4151-B3BEAD1EC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6773" y="6294582"/>
          <a:ext cx="8439727" cy="3792666"/>
        </a:xfrm>
        <a:prstGeom prst="rect">
          <a:avLst/>
        </a:prstGeom>
      </xdr:spPr>
    </xdr:pic>
    <xdr:clientData/>
  </xdr:twoCellAnchor>
  <xdr:twoCellAnchor editAs="oneCell">
    <xdr:from>
      <xdr:col>3</xdr:col>
      <xdr:colOff>301336</xdr:colOff>
      <xdr:row>0</xdr:row>
      <xdr:rowOff>0</xdr:rowOff>
    </xdr:from>
    <xdr:to>
      <xdr:col>11</xdr:col>
      <xdr:colOff>274526</xdr:colOff>
      <xdr:row>29</xdr:row>
      <xdr:rowOff>196850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A9CC86D-EEC4-9721-4687-1D634C31F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90245" y="0"/>
          <a:ext cx="9821463" cy="6373668"/>
        </a:xfrm>
        <a:prstGeom prst="rect">
          <a:avLst/>
        </a:prstGeom>
      </xdr:spPr>
    </xdr:pic>
    <xdr:clientData/>
  </xdr:twoCellAnchor>
  <xdr:twoCellAnchor editAs="oneCell">
    <xdr:from>
      <xdr:col>3</xdr:col>
      <xdr:colOff>203201</xdr:colOff>
      <xdr:row>52</xdr:row>
      <xdr:rowOff>76200</xdr:rowOff>
    </xdr:from>
    <xdr:to>
      <xdr:col>13</xdr:col>
      <xdr:colOff>241305</xdr:colOff>
      <xdr:row>77</xdr:row>
      <xdr:rowOff>165100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CD7593B-7001-712F-6B21-4C806EDE1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8501" y="10756900"/>
          <a:ext cx="11493504" cy="5168900"/>
        </a:xfrm>
        <a:prstGeom prst="rect">
          <a:avLst/>
        </a:prstGeom>
      </xdr:spPr>
    </xdr:pic>
    <xdr:clientData/>
  </xdr:twoCellAnchor>
  <xdr:twoCellAnchor>
    <xdr:from>
      <xdr:col>1</xdr:col>
      <xdr:colOff>1830918</xdr:colOff>
      <xdr:row>63</xdr:row>
      <xdr:rowOff>158749</xdr:rowOff>
    </xdr:from>
    <xdr:to>
      <xdr:col>3</xdr:col>
      <xdr:colOff>275167</xdr:colOff>
      <xdr:row>65</xdr:row>
      <xdr:rowOff>116415</xdr:rowOff>
    </xdr:to>
    <xdr:sp macro="" textlink="">
      <xdr:nvSpPr>
        <xdr:cNvPr id="2" name="Flecha derecha 1">
          <a:extLst>
            <a:ext uri="{FF2B5EF4-FFF2-40B4-BE49-F238E27FC236}">
              <a16:creationId xmlns:a16="http://schemas.microsoft.com/office/drawing/2014/main" id="{449303CB-1D8F-D7E3-1B26-424014A0922B}"/>
            </a:ext>
          </a:extLst>
        </xdr:cNvPr>
        <xdr:cNvSpPr/>
      </xdr:nvSpPr>
      <xdr:spPr>
        <a:xfrm>
          <a:off x="4699001" y="12922249"/>
          <a:ext cx="2423583" cy="359833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74082</xdr:colOff>
      <xdr:row>6</xdr:row>
      <xdr:rowOff>105833</xdr:rowOff>
    </xdr:from>
    <xdr:to>
      <xdr:col>2</xdr:col>
      <xdr:colOff>719666</xdr:colOff>
      <xdr:row>20</xdr:row>
      <xdr:rowOff>190500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A1508CDB-75CB-B9C6-C8FE-E6FB58F05A2E}"/>
            </a:ext>
          </a:extLst>
        </xdr:cNvPr>
        <xdr:cNvCxnSpPr/>
      </xdr:nvCxnSpPr>
      <xdr:spPr>
        <a:xfrm>
          <a:off x="6318249" y="1333500"/>
          <a:ext cx="645584" cy="29739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2355273</xdr:colOff>
      <xdr:row>40</xdr:row>
      <xdr:rowOff>23091</xdr:rowOff>
    </xdr:from>
    <xdr:to>
      <xdr:col>4</xdr:col>
      <xdr:colOff>138545</xdr:colOff>
      <xdr:row>40</xdr:row>
      <xdr:rowOff>115455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0A692ABD-D5B2-AFE1-4BD4-933755D525AC}"/>
            </a:ext>
          </a:extLst>
        </xdr:cNvPr>
        <xdr:cNvCxnSpPr/>
      </xdr:nvCxnSpPr>
      <xdr:spPr>
        <a:xfrm>
          <a:off x="5230091" y="8509000"/>
          <a:ext cx="2828636" cy="9236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393700</xdr:colOff>
      <xdr:row>0</xdr:row>
      <xdr:rowOff>0</xdr:rowOff>
    </xdr:from>
    <xdr:to>
      <xdr:col>14</xdr:col>
      <xdr:colOff>736600</xdr:colOff>
      <xdr:row>27</xdr:row>
      <xdr:rowOff>57867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A17541-1035-73FD-0C78-E51FBC091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0" y="0"/>
          <a:ext cx="7772400" cy="5658567"/>
        </a:xfrm>
        <a:prstGeom prst="rect">
          <a:avLst/>
        </a:prstGeom>
      </xdr:spPr>
    </xdr:pic>
    <xdr:clientData/>
  </xdr:twoCellAnchor>
  <xdr:twoCellAnchor editAs="oneCell">
    <xdr:from>
      <xdr:col>6</xdr:col>
      <xdr:colOff>90694</xdr:colOff>
      <xdr:row>26</xdr:row>
      <xdr:rowOff>129309</xdr:rowOff>
    </xdr:from>
    <xdr:to>
      <xdr:col>18</xdr:col>
      <xdr:colOff>359064</xdr:colOff>
      <xdr:row>47</xdr:row>
      <xdr:rowOff>167409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664173-89F4-10C7-9A8B-44439F8AE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42512" y="5636491"/>
          <a:ext cx="10243643" cy="4402282"/>
        </a:xfrm>
        <a:prstGeom prst="rect">
          <a:avLst/>
        </a:prstGeom>
      </xdr:spPr>
    </xdr:pic>
    <xdr:clientData/>
  </xdr:twoCellAnchor>
  <xdr:twoCellAnchor editAs="oneCell">
    <xdr:from>
      <xdr:col>5</xdr:col>
      <xdr:colOff>37320</xdr:colOff>
      <xdr:row>51</xdr:row>
      <xdr:rowOff>177800</xdr:rowOff>
    </xdr:from>
    <xdr:to>
      <xdr:col>17</xdr:col>
      <xdr:colOff>551719</xdr:colOff>
      <xdr:row>74</xdr:row>
      <xdr:rowOff>190500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C7FF687-0ABA-CD4F-98BF-3F6E2ADB1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3620" y="10655300"/>
          <a:ext cx="10420399" cy="4686300"/>
        </a:xfrm>
        <a:prstGeom prst="rect">
          <a:avLst/>
        </a:prstGeom>
      </xdr:spPr>
    </xdr:pic>
    <xdr:clientData/>
  </xdr:twoCellAnchor>
  <xdr:twoCellAnchor>
    <xdr:from>
      <xdr:col>2</xdr:col>
      <xdr:colOff>342900</xdr:colOff>
      <xdr:row>69</xdr:row>
      <xdr:rowOff>0</xdr:rowOff>
    </xdr:from>
    <xdr:to>
      <xdr:col>5</xdr:col>
      <xdr:colOff>76200</xdr:colOff>
      <xdr:row>71</xdr:row>
      <xdr:rowOff>38100</xdr:rowOff>
    </xdr:to>
    <xdr:sp macro="" textlink="">
      <xdr:nvSpPr>
        <xdr:cNvPr id="5" name="Flecha derecha 4">
          <a:extLst>
            <a:ext uri="{FF2B5EF4-FFF2-40B4-BE49-F238E27FC236}">
              <a16:creationId xmlns:a16="http://schemas.microsoft.com/office/drawing/2014/main" id="{C7AE41E9-D5D7-71A7-FAB5-3CC6D7233A70}"/>
            </a:ext>
          </a:extLst>
        </xdr:cNvPr>
        <xdr:cNvSpPr/>
      </xdr:nvSpPr>
      <xdr:spPr>
        <a:xfrm>
          <a:off x="6362700" y="14135100"/>
          <a:ext cx="2209800" cy="44450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723900</xdr:colOff>
      <xdr:row>0</xdr:row>
      <xdr:rowOff>0</xdr:rowOff>
    </xdr:from>
    <xdr:to>
      <xdr:col>17</xdr:col>
      <xdr:colOff>236043</xdr:colOff>
      <xdr:row>21</xdr:row>
      <xdr:rowOff>33482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DCC4BB-235D-264E-B468-0136D1D96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94700" y="0"/>
          <a:ext cx="10243643" cy="4402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22FA2-9F9D-7C4C-B7F2-2B8ED4A59CEB}">
  <dimension ref="A1:J180"/>
  <sheetViews>
    <sheetView tabSelected="1" topLeftCell="A16" zoomScale="110" zoomScaleNormal="110" workbookViewId="0">
      <selection activeCell="C31" sqref="C31"/>
    </sheetView>
  </sheetViews>
  <sheetFormatPr baseColWidth="10" defaultRowHeight="16" x14ac:dyDescent="0.2"/>
  <cols>
    <col min="1" max="1" width="37.6640625" bestFit="1" customWidth="1"/>
    <col min="2" max="2" width="44.33203125" customWidth="1"/>
    <col min="3" max="4" width="10.83203125" style="21"/>
    <col min="5" max="5" width="52.83203125" style="21" bestFit="1" customWidth="1"/>
    <col min="6" max="10" width="10.83203125" style="21"/>
  </cols>
  <sheetData>
    <row r="1" spans="1:2" s="21" customFormat="1" x14ac:dyDescent="0.2">
      <c r="A1" s="21" t="s">
        <v>17</v>
      </c>
    </row>
    <row r="2" spans="1:2" s="21" customFormat="1" x14ac:dyDescent="0.2"/>
    <row r="3" spans="1:2" s="21" customFormat="1" x14ac:dyDescent="0.2"/>
    <row r="4" spans="1:2" s="21" customFormat="1" ht="17" thickBot="1" x14ac:dyDescent="0.25">
      <c r="B4" s="28"/>
    </row>
    <row r="5" spans="1:2" ht="17" thickBot="1" x14ac:dyDescent="0.25">
      <c r="A5" s="36" t="s">
        <v>0</v>
      </c>
      <c r="B5" s="38">
        <v>69265</v>
      </c>
    </row>
    <row r="6" spans="1:2" x14ac:dyDescent="0.2">
      <c r="A6" s="4" t="s">
        <v>1</v>
      </c>
      <c r="B6" s="37">
        <v>45954</v>
      </c>
    </row>
    <row r="7" spans="1:2" x14ac:dyDescent="0.2">
      <c r="A7" s="4" t="s">
        <v>2</v>
      </c>
      <c r="B7" s="30">
        <v>44279</v>
      </c>
    </row>
    <row r="8" spans="1:2" x14ac:dyDescent="0.2">
      <c r="A8" s="4" t="s">
        <v>3</v>
      </c>
      <c r="B8" s="31">
        <v>321</v>
      </c>
    </row>
    <row r="9" spans="1:2" ht="17" thickBot="1" x14ac:dyDescent="0.25">
      <c r="A9" s="8"/>
      <c r="B9" s="29"/>
    </row>
    <row r="10" spans="1:2" s="21" customFormat="1" x14ac:dyDescent="0.2"/>
    <row r="11" spans="1:2" s="21" customFormat="1" ht="17" thickBot="1" x14ac:dyDescent="0.25"/>
    <row r="12" spans="1:2" ht="17" thickBot="1" x14ac:dyDescent="0.25">
      <c r="A12" s="11" t="s">
        <v>4</v>
      </c>
      <c r="B12" s="12" t="s">
        <v>6</v>
      </c>
    </row>
    <row r="13" spans="1:2" x14ac:dyDescent="0.2">
      <c r="A13" s="13" t="s">
        <v>5</v>
      </c>
      <c r="B13" s="14" t="s">
        <v>7</v>
      </c>
    </row>
    <row r="14" spans="1:2" ht="17" thickBot="1" x14ac:dyDescent="0.25">
      <c r="A14" s="15"/>
      <c r="B14" s="16"/>
    </row>
    <row r="15" spans="1:2" x14ac:dyDescent="0.2">
      <c r="A15" s="19" t="s">
        <v>14</v>
      </c>
      <c r="B15" s="20" t="s">
        <v>8</v>
      </c>
    </row>
    <row r="16" spans="1:2" ht="17" thickBot="1" x14ac:dyDescent="0.25">
      <c r="A16" s="13" t="s">
        <v>9</v>
      </c>
      <c r="B16" s="14" t="s">
        <v>9</v>
      </c>
    </row>
    <row r="17" spans="1:3" ht="17" thickBot="1" x14ac:dyDescent="0.25">
      <c r="A17" s="33">
        <f>321/1000</f>
        <v>0.32100000000000001</v>
      </c>
      <c r="B17" s="34">
        <f>A17</f>
        <v>0.32100000000000001</v>
      </c>
    </row>
    <row r="18" spans="1:3" x14ac:dyDescent="0.2">
      <c r="A18" s="20" t="s">
        <v>10</v>
      </c>
      <c r="B18" s="10"/>
    </row>
    <row r="19" spans="1:3" ht="17" thickBot="1" x14ac:dyDescent="0.25">
      <c r="A19" s="1"/>
      <c r="B19" s="1"/>
    </row>
    <row r="20" spans="1:3" x14ac:dyDescent="0.2">
      <c r="A20" s="24" t="s">
        <v>11</v>
      </c>
      <c r="B20" s="35" t="s">
        <v>12</v>
      </c>
    </row>
    <row r="21" spans="1:3" ht="17" thickBot="1" x14ac:dyDescent="0.25">
      <c r="A21" s="25" t="s">
        <v>13</v>
      </c>
      <c r="B21" s="25" t="s">
        <v>15</v>
      </c>
      <c r="C21" s="23"/>
    </row>
    <row r="22" spans="1:3" ht="17" thickBot="1" x14ac:dyDescent="0.25">
      <c r="A22" s="27">
        <f>1.5*B5*A17</f>
        <v>33351.097500000003</v>
      </c>
      <c r="B22" s="27">
        <f>0.4915*B5*B17</f>
        <v>10928.0429475</v>
      </c>
      <c r="C22" s="22">
        <f>SUM(A22:B22)</f>
        <v>44279.140447500002</v>
      </c>
    </row>
    <row r="23" spans="1:3" s="21" customFormat="1" x14ac:dyDescent="0.2">
      <c r="A23" s="49"/>
    </row>
    <row r="24" spans="1:3" s="21" customFormat="1" x14ac:dyDescent="0.2"/>
    <row r="25" spans="1:3" s="21" customFormat="1" x14ac:dyDescent="0.2"/>
    <row r="26" spans="1:3" s="21" customFormat="1" ht="17" thickBot="1" x14ac:dyDescent="0.25"/>
    <row r="27" spans="1:3" s="21" customFormat="1" ht="17" thickBot="1" x14ac:dyDescent="0.25">
      <c r="A27" s="39">
        <v>0.8</v>
      </c>
      <c r="B27" s="21" t="s">
        <v>27</v>
      </c>
    </row>
    <row r="28" spans="1:3" s="21" customFormat="1" x14ac:dyDescent="0.2"/>
    <row r="29" spans="1:3" s="21" customFormat="1" x14ac:dyDescent="0.2">
      <c r="A29" s="2" t="s">
        <v>18</v>
      </c>
      <c r="B29" s="40">
        <v>33351</v>
      </c>
    </row>
    <row r="30" spans="1:3" s="21" customFormat="1" ht="17" thickBot="1" x14ac:dyDescent="0.25">
      <c r="A30" s="43" t="s">
        <v>19</v>
      </c>
      <c r="B30" s="44">
        <v>0.8</v>
      </c>
    </row>
    <row r="31" spans="1:3" s="21" customFormat="1" ht="17" thickBot="1" x14ac:dyDescent="0.25">
      <c r="A31" s="46" t="s">
        <v>20</v>
      </c>
      <c r="B31" s="47">
        <f>B29*B30</f>
        <v>26680.800000000003</v>
      </c>
      <c r="C31" s="21" t="s">
        <v>23</v>
      </c>
    </row>
    <row r="32" spans="1:3" s="21" customFormat="1" x14ac:dyDescent="0.2">
      <c r="A32" s="45"/>
      <c r="B32" s="45"/>
    </row>
    <row r="33" s="21" customFormat="1" x14ac:dyDescent="0.2"/>
    <row r="34" s="21" customFormat="1" x14ac:dyDescent="0.2"/>
    <row r="35" s="21" customFormat="1" x14ac:dyDescent="0.2"/>
    <row r="36" s="21" customFormat="1" x14ac:dyDescent="0.2"/>
    <row r="37" s="21" customFormat="1" x14ac:dyDescent="0.2"/>
    <row r="38" s="21" customFormat="1" x14ac:dyDescent="0.2"/>
    <row r="39" s="21" customFormat="1" x14ac:dyDescent="0.2"/>
    <row r="40" s="21" customFormat="1" x14ac:dyDescent="0.2"/>
    <row r="41" s="21" customFormat="1" x14ac:dyDescent="0.2"/>
    <row r="42" s="21" customFormat="1" x14ac:dyDescent="0.2"/>
    <row r="43" s="21" customFormat="1" x14ac:dyDescent="0.2"/>
    <row r="44" s="21" customFormat="1" x14ac:dyDescent="0.2"/>
    <row r="45" s="21" customFormat="1" x14ac:dyDescent="0.2"/>
    <row r="46" s="21" customFormat="1" x14ac:dyDescent="0.2"/>
    <row r="47" s="21" customFormat="1" x14ac:dyDescent="0.2"/>
    <row r="48" s="21" customFormat="1" x14ac:dyDescent="0.2"/>
    <row r="49" spans="5:5" s="21" customFormat="1" x14ac:dyDescent="0.2"/>
    <row r="50" spans="5:5" s="21" customFormat="1" x14ac:dyDescent="0.2">
      <c r="E50" s="21" t="s">
        <v>16</v>
      </c>
    </row>
    <row r="51" spans="5:5" s="21" customFormat="1" x14ac:dyDescent="0.2"/>
    <row r="52" spans="5:5" s="21" customFormat="1" x14ac:dyDescent="0.2"/>
    <row r="53" spans="5:5" s="21" customFormat="1" x14ac:dyDescent="0.2"/>
    <row r="54" spans="5:5" s="21" customFormat="1" x14ac:dyDescent="0.2"/>
    <row r="55" spans="5:5" s="21" customFormat="1" x14ac:dyDescent="0.2"/>
    <row r="56" spans="5:5" s="21" customFormat="1" x14ac:dyDescent="0.2"/>
    <row r="57" spans="5:5" s="21" customFormat="1" x14ac:dyDescent="0.2"/>
    <row r="58" spans="5:5" s="21" customFormat="1" x14ac:dyDescent="0.2"/>
    <row r="59" spans="5:5" s="21" customFormat="1" x14ac:dyDescent="0.2"/>
    <row r="60" spans="5:5" s="21" customFormat="1" x14ac:dyDescent="0.2"/>
    <row r="61" spans="5:5" s="21" customFormat="1" x14ac:dyDescent="0.2"/>
    <row r="62" spans="5:5" s="21" customFormat="1" x14ac:dyDescent="0.2"/>
    <row r="63" spans="5:5" s="21" customFormat="1" x14ac:dyDescent="0.2"/>
    <row r="64" spans="5:5" s="21" customFormat="1" x14ac:dyDescent="0.2"/>
    <row r="65" s="21" customFormat="1" x14ac:dyDescent="0.2"/>
    <row r="66" s="21" customFormat="1" x14ac:dyDescent="0.2"/>
    <row r="67" s="21" customFormat="1" x14ac:dyDescent="0.2"/>
    <row r="68" s="21" customFormat="1" x14ac:dyDescent="0.2"/>
    <row r="69" s="21" customFormat="1" x14ac:dyDescent="0.2"/>
    <row r="70" s="21" customFormat="1" x14ac:dyDescent="0.2"/>
    <row r="71" s="21" customFormat="1" x14ac:dyDescent="0.2"/>
    <row r="72" s="21" customFormat="1" x14ac:dyDescent="0.2"/>
    <row r="73" s="21" customFormat="1" x14ac:dyDescent="0.2"/>
    <row r="74" s="21" customFormat="1" x14ac:dyDescent="0.2"/>
    <row r="75" s="21" customFormat="1" x14ac:dyDescent="0.2"/>
    <row r="76" s="21" customFormat="1" x14ac:dyDescent="0.2"/>
    <row r="77" s="21" customFormat="1" x14ac:dyDescent="0.2"/>
    <row r="78" s="21" customFormat="1" x14ac:dyDescent="0.2"/>
    <row r="79" s="21" customFormat="1" x14ac:dyDescent="0.2"/>
    <row r="80" s="21" customFormat="1" x14ac:dyDescent="0.2"/>
    <row r="81" s="21" customFormat="1" x14ac:dyDescent="0.2"/>
    <row r="82" s="21" customFormat="1" x14ac:dyDescent="0.2"/>
    <row r="83" s="21" customFormat="1" x14ac:dyDescent="0.2"/>
    <row r="84" s="21" customFormat="1" x14ac:dyDescent="0.2"/>
    <row r="85" s="21" customFormat="1" x14ac:dyDescent="0.2"/>
    <row r="86" s="21" customFormat="1" x14ac:dyDescent="0.2"/>
    <row r="87" s="21" customFormat="1" x14ac:dyDescent="0.2"/>
    <row r="88" s="21" customFormat="1" x14ac:dyDescent="0.2"/>
    <row r="89" s="21" customFormat="1" x14ac:dyDescent="0.2"/>
    <row r="90" s="21" customFormat="1" x14ac:dyDescent="0.2"/>
    <row r="91" s="21" customFormat="1" x14ac:dyDescent="0.2"/>
    <row r="92" s="21" customFormat="1" x14ac:dyDescent="0.2"/>
    <row r="93" s="21" customFormat="1" x14ac:dyDescent="0.2"/>
    <row r="94" s="21" customFormat="1" x14ac:dyDescent="0.2"/>
    <row r="95" s="21" customFormat="1" x14ac:dyDescent="0.2"/>
    <row r="96" s="21" customFormat="1" x14ac:dyDescent="0.2"/>
    <row r="97" s="21" customFormat="1" x14ac:dyDescent="0.2"/>
    <row r="98" s="21" customFormat="1" x14ac:dyDescent="0.2"/>
    <row r="99" s="21" customFormat="1" x14ac:dyDescent="0.2"/>
    <row r="100" s="21" customFormat="1" x14ac:dyDescent="0.2"/>
    <row r="101" s="21" customFormat="1" x14ac:dyDescent="0.2"/>
    <row r="102" s="21" customFormat="1" x14ac:dyDescent="0.2"/>
    <row r="103" s="21" customFormat="1" x14ac:dyDescent="0.2"/>
    <row r="104" s="21" customFormat="1" x14ac:dyDescent="0.2"/>
    <row r="105" s="21" customFormat="1" x14ac:dyDescent="0.2"/>
    <row r="106" s="21" customFormat="1" x14ac:dyDescent="0.2"/>
    <row r="107" s="21" customFormat="1" x14ac:dyDescent="0.2"/>
    <row r="108" s="21" customFormat="1" x14ac:dyDescent="0.2"/>
    <row r="109" s="21" customFormat="1" x14ac:dyDescent="0.2"/>
    <row r="110" s="21" customFormat="1" x14ac:dyDescent="0.2"/>
    <row r="111" s="21" customFormat="1" x14ac:dyDescent="0.2"/>
    <row r="112" s="21" customFormat="1" x14ac:dyDescent="0.2"/>
    <row r="113" s="21" customFormat="1" x14ac:dyDescent="0.2"/>
    <row r="114" s="21" customFormat="1" x14ac:dyDescent="0.2"/>
    <row r="115" s="21" customFormat="1" x14ac:dyDescent="0.2"/>
    <row r="116" s="21" customFormat="1" x14ac:dyDescent="0.2"/>
    <row r="117" s="21" customFormat="1" x14ac:dyDescent="0.2"/>
    <row r="118" s="21" customFormat="1" x14ac:dyDescent="0.2"/>
    <row r="119" s="21" customFormat="1" x14ac:dyDescent="0.2"/>
    <row r="120" s="21" customFormat="1" x14ac:dyDescent="0.2"/>
    <row r="121" s="21" customFormat="1" x14ac:dyDescent="0.2"/>
    <row r="122" s="21" customFormat="1" x14ac:dyDescent="0.2"/>
    <row r="123" s="21" customFormat="1" x14ac:dyDescent="0.2"/>
    <row r="124" s="21" customFormat="1" x14ac:dyDescent="0.2"/>
    <row r="125" s="21" customFormat="1" x14ac:dyDescent="0.2"/>
    <row r="126" s="21" customFormat="1" x14ac:dyDescent="0.2"/>
    <row r="127" s="21" customFormat="1" x14ac:dyDescent="0.2"/>
    <row r="128" s="21" customFormat="1" x14ac:dyDescent="0.2"/>
    <row r="129" s="21" customFormat="1" x14ac:dyDescent="0.2"/>
    <row r="130" s="21" customFormat="1" x14ac:dyDescent="0.2"/>
    <row r="131" s="21" customFormat="1" x14ac:dyDescent="0.2"/>
    <row r="132" s="21" customFormat="1" x14ac:dyDescent="0.2"/>
    <row r="133" s="21" customFormat="1" x14ac:dyDescent="0.2"/>
    <row r="134" s="21" customFormat="1" x14ac:dyDescent="0.2"/>
    <row r="135" s="21" customFormat="1" x14ac:dyDescent="0.2"/>
    <row r="136" s="21" customFormat="1" x14ac:dyDescent="0.2"/>
    <row r="137" s="21" customFormat="1" x14ac:dyDescent="0.2"/>
    <row r="138" s="21" customFormat="1" x14ac:dyDescent="0.2"/>
    <row r="139" s="21" customFormat="1" x14ac:dyDescent="0.2"/>
    <row r="140" s="21" customFormat="1" x14ac:dyDescent="0.2"/>
    <row r="141" s="21" customFormat="1" x14ac:dyDescent="0.2"/>
    <row r="142" s="21" customFormat="1" x14ac:dyDescent="0.2"/>
    <row r="143" s="21" customFormat="1" x14ac:dyDescent="0.2"/>
    <row r="144" s="21" customFormat="1" x14ac:dyDescent="0.2"/>
    <row r="145" s="21" customFormat="1" x14ac:dyDescent="0.2"/>
    <row r="146" s="21" customFormat="1" x14ac:dyDescent="0.2"/>
    <row r="147" s="21" customFormat="1" x14ac:dyDescent="0.2"/>
    <row r="148" s="21" customFormat="1" x14ac:dyDescent="0.2"/>
    <row r="149" s="21" customFormat="1" x14ac:dyDescent="0.2"/>
    <row r="150" s="21" customFormat="1" x14ac:dyDescent="0.2"/>
    <row r="151" s="21" customFormat="1" x14ac:dyDescent="0.2"/>
    <row r="152" s="21" customFormat="1" x14ac:dyDescent="0.2"/>
    <row r="153" s="21" customFormat="1" x14ac:dyDescent="0.2"/>
    <row r="154" s="21" customFormat="1" x14ac:dyDescent="0.2"/>
    <row r="155" s="21" customFormat="1" x14ac:dyDescent="0.2"/>
    <row r="156" s="21" customFormat="1" x14ac:dyDescent="0.2"/>
    <row r="157" s="21" customFormat="1" x14ac:dyDescent="0.2"/>
    <row r="158" s="21" customFormat="1" x14ac:dyDescent="0.2"/>
    <row r="159" s="21" customFormat="1" x14ac:dyDescent="0.2"/>
    <row r="160" s="21" customFormat="1" x14ac:dyDescent="0.2"/>
    <row r="161" s="21" customFormat="1" x14ac:dyDescent="0.2"/>
    <row r="162" s="21" customFormat="1" x14ac:dyDescent="0.2"/>
    <row r="163" s="21" customFormat="1" x14ac:dyDescent="0.2"/>
    <row r="164" s="21" customFormat="1" x14ac:dyDescent="0.2"/>
    <row r="165" s="21" customFormat="1" x14ac:dyDescent="0.2"/>
    <row r="166" s="21" customFormat="1" x14ac:dyDescent="0.2"/>
    <row r="167" s="21" customFormat="1" x14ac:dyDescent="0.2"/>
    <row r="168" s="21" customFormat="1" x14ac:dyDescent="0.2"/>
    <row r="169" s="21" customFormat="1" x14ac:dyDescent="0.2"/>
    <row r="170" s="21" customFormat="1" x14ac:dyDescent="0.2"/>
    <row r="171" s="21" customFormat="1" x14ac:dyDescent="0.2"/>
    <row r="172" s="21" customFormat="1" x14ac:dyDescent="0.2"/>
    <row r="173" s="21" customFormat="1" x14ac:dyDescent="0.2"/>
    <row r="174" s="21" customFormat="1" x14ac:dyDescent="0.2"/>
    <row r="175" s="21" customFormat="1" x14ac:dyDescent="0.2"/>
    <row r="176" s="21" customFormat="1" x14ac:dyDescent="0.2"/>
    <row r="177" s="21" customFormat="1" x14ac:dyDescent="0.2"/>
    <row r="178" s="21" customFormat="1" x14ac:dyDescent="0.2"/>
    <row r="179" s="21" customFormat="1" x14ac:dyDescent="0.2"/>
    <row r="180" s="21" customFormat="1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CA842-BC32-444A-9551-F5983430101C}">
  <dimension ref="A2:W36"/>
  <sheetViews>
    <sheetView topLeftCell="A14" zoomScale="110" zoomScaleNormal="110" workbookViewId="0">
      <selection activeCell="B14" sqref="B14"/>
    </sheetView>
  </sheetViews>
  <sheetFormatPr baseColWidth="10" defaultRowHeight="16" x14ac:dyDescent="0.2"/>
  <cols>
    <col min="1" max="1" width="37.6640625" bestFit="1" customWidth="1"/>
    <col min="2" max="2" width="41.33203125" customWidth="1"/>
    <col min="3" max="23" width="10.83203125" style="21"/>
  </cols>
  <sheetData>
    <row r="2" spans="1:2" x14ac:dyDescent="0.2">
      <c r="A2" s="21" t="s">
        <v>17</v>
      </c>
      <c r="B2" s="21"/>
    </row>
    <row r="3" spans="1:2" x14ac:dyDescent="0.2">
      <c r="A3" s="21"/>
      <c r="B3" s="21"/>
    </row>
    <row r="4" spans="1:2" x14ac:dyDescent="0.2">
      <c r="A4" s="21"/>
      <c r="B4" s="21"/>
    </row>
    <row r="5" spans="1:2" ht="17" thickBot="1" x14ac:dyDescent="0.25">
      <c r="A5" s="21"/>
      <c r="B5" s="21"/>
    </row>
    <row r="6" spans="1:2" x14ac:dyDescent="0.2">
      <c r="A6" s="3" t="s">
        <v>0</v>
      </c>
      <c r="B6" s="17">
        <f>'EJERCICIO 1'!$B$5</f>
        <v>69265</v>
      </c>
    </row>
    <row r="7" spans="1:2" x14ac:dyDescent="0.2">
      <c r="A7" s="4" t="s">
        <v>1</v>
      </c>
      <c r="B7" s="5">
        <v>45945</v>
      </c>
    </row>
    <row r="8" spans="1:2" x14ac:dyDescent="0.2">
      <c r="A8" s="4" t="s">
        <v>2</v>
      </c>
      <c r="B8" s="6">
        <v>36364</v>
      </c>
    </row>
    <row r="9" spans="1:2" x14ac:dyDescent="0.2">
      <c r="A9" s="4" t="s">
        <v>3</v>
      </c>
      <c r="B9" s="7">
        <v>350</v>
      </c>
    </row>
    <row r="10" spans="1:2" ht="17" thickBot="1" x14ac:dyDescent="0.25">
      <c r="A10" s="8"/>
      <c r="B10" s="9"/>
    </row>
    <row r="11" spans="1:2" x14ac:dyDescent="0.2">
      <c r="A11" s="21"/>
      <c r="B11" s="21"/>
    </row>
    <row r="12" spans="1:2" ht="17" thickBot="1" x14ac:dyDescent="0.25">
      <c r="A12" s="21"/>
      <c r="B12" s="21"/>
    </row>
    <row r="13" spans="1:2" ht="17" thickBot="1" x14ac:dyDescent="0.25">
      <c r="A13" s="11" t="s">
        <v>4</v>
      </c>
      <c r="B13" s="12" t="s">
        <v>6</v>
      </c>
    </row>
    <row r="14" spans="1:2" x14ac:dyDescent="0.2">
      <c r="A14" s="13" t="s">
        <v>5</v>
      </c>
      <c r="B14" s="14" t="s">
        <v>21</v>
      </c>
    </row>
    <row r="15" spans="1:2" ht="17" thickBot="1" x14ac:dyDescent="0.25">
      <c r="A15" s="15"/>
      <c r="B15" s="16"/>
    </row>
    <row r="16" spans="1:2" x14ac:dyDescent="0.2">
      <c r="A16" s="19" t="s">
        <v>14</v>
      </c>
      <c r="B16" s="20" t="s">
        <v>8</v>
      </c>
    </row>
    <row r="17" spans="1:3" x14ac:dyDescent="0.2">
      <c r="A17" s="13" t="s">
        <v>9</v>
      </c>
      <c r="B17" s="14" t="s">
        <v>9</v>
      </c>
    </row>
    <row r="18" spans="1:3" ht="17" thickBot="1" x14ac:dyDescent="0.25">
      <c r="A18" s="18">
        <f>350/1000</f>
        <v>0.35</v>
      </c>
      <c r="B18" s="32">
        <f>A18</f>
        <v>0.35</v>
      </c>
    </row>
    <row r="19" spans="1:3" x14ac:dyDescent="0.2">
      <c r="A19" s="20" t="s">
        <v>10</v>
      </c>
      <c r="B19" s="10"/>
    </row>
    <row r="20" spans="1:3" ht="17" thickBot="1" x14ac:dyDescent="0.25">
      <c r="A20" s="1"/>
      <c r="B20" s="1"/>
    </row>
    <row r="21" spans="1:3" x14ac:dyDescent="0.2">
      <c r="A21" s="24" t="s">
        <v>11</v>
      </c>
      <c r="B21" s="26" t="s">
        <v>12</v>
      </c>
    </row>
    <row r="22" spans="1:3" ht="17" thickBot="1" x14ac:dyDescent="0.25">
      <c r="A22" s="25" t="s">
        <v>13</v>
      </c>
      <c r="B22" s="25" t="s">
        <v>22</v>
      </c>
    </row>
    <row r="23" spans="1:3" ht="17" thickBot="1" x14ac:dyDescent="0.25">
      <c r="A23" s="27">
        <f>1.5*B6*A18</f>
        <v>36364.125</v>
      </c>
      <c r="B23" s="27">
        <f>0*B6*B18</f>
        <v>0</v>
      </c>
      <c r="C23" s="22">
        <f>A23</f>
        <v>36364.125</v>
      </c>
    </row>
    <row r="24" spans="1:3" x14ac:dyDescent="0.2">
      <c r="A24" s="21"/>
      <c r="B24" s="21"/>
    </row>
    <row r="25" spans="1:3" x14ac:dyDescent="0.2">
      <c r="A25" s="21"/>
      <c r="B25" s="21"/>
    </row>
    <row r="26" spans="1:3" x14ac:dyDescent="0.2">
      <c r="A26" s="21"/>
      <c r="B26" s="21"/>
    </row>
    <row r="27" spans="1:3" x14ac:dyDescent="0.2">
      <c r="A27" s="21"/>
      <c r="B27" s="21"/>
    </row>
    <row r="28" spans="1:3" x14ac:dyDescent="0.2">
      <c r="A28" s="21"/>
      <c r="B28" s="21"/>
    </row>
    <row r="29" spans="1:3" x14ac:dyDescent="0.2">
      <c r="A29" s="21"/>
      <c r="B29" s="21"/>
    </row>
    <row r="30" spans="1:3" x14ac:dyDescent="0.2">
      <c r="A30" s="2" t="s">
        <v>18</v>
      </c>
      <c r="B30" s="42">
        <f>A23</f>
        <v>36364.125</v>
      </c>
    </row>
    <row r="31" spans="1:3" x14ac:dyDescent="0.2">
      <c r="A31" s="2" t="s">
        <v>19</v>
      </c>
      <c r="B31" s="41">
        <v>0.8</v>
      </c>
    </row>
    <row r="32" spans="1:3" x14ac:dyDescent="0.2">
      <c r="A32" s="2" t="s">
        <v>20</v>
      </c>
      <c r="B32" s="42">
        <f>B30*B31</f>
        <v>29091.300000000003</v>
      </c>
      <c r="C32" s="21" t="s">
        <v>23</v>
      </c>
    </row>
    <row r="33" spans="1:2" x14ac:dyDescent="0.2">
      <c r="A33" s="2"/>
      <c r="B33" s="2"/>
    </row>
    <row r="34" spans="1:2" x14ac:dyDescent="0.2">
      <c r="A34" s="21"/>
      <c r="B34" s="21"/>
    </row>
    <row r="35" spans="1:2" x14ac:dyDescent="0.2">
      <c r="A35" s="21"/>
      <c r="B35" s="21"/>
    </row>
    <row r="36" spans="1:2" x14ac:dyDescent="0.2">
      <c r="A36" s="21"/>
      <c r="B36" s="2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E8512-F798-DC43-AD74-5BB6D23C1B8B}">
  <dimension ref="A1:Z35"/>
  <sheetViews>
    <sheetView topLeftCell="A35" workbookViewId="0">
      <selection activeCell="C31" sqref="C31"/>
    </sheetView>
  </sheetViews>
  <sheetFormatPr baseColWidth="10" defaultRowHeight="16" x14ac:dyDescent="0.2"/>
  <cols>
    <col min="1" max="1" width="37.6640625" bestFit="1" customWidth="1"/>
    <col min="2" max="2" width="41.33203125" customWidth="1"/>
    <col min="5" max="26" width="10.83203125" style="21"/>
  </cols>
  <sheetData>
    <row r="1" spans="1:4" x14ac:dyDescent="0.2">
      <c r="A1" s="21" t="s">
        <v>17</v>
      </c>
      <c r="B1" s="21"/>
      <c r="C1" s="21"/>
      <c r="D1" s="21"/>
    </row>
    <row r="2" spans="1:4" x14ac:dyDescent="0.2">
      <c r="A2" s="21"/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7" thickBot="1" x14ac:dyDescent="0.25">
      <c r="A4" s="21"/>
      <c r="B4" s="21"/>
      <c r="C4" s="21"/>
      <c r="D4" s="21"/>
    </row>
    <row r="5" spans="1:4" x14ac:dyDescent="0.2">
      <c r="A5" s="3" t="s">
        <v>0</v>
      </c>
      <c r="B5" s="17">
        <f>'EJERCICIO 1'!$B$5</f>
        <v>69265</v>
      </c>
      <c r="C5" s="21"/>
      <c r="D5" s="21"/>
    </row>
    <row r="6" spans="1:4" x14ac:dyDescent="0.2">
      <c r="A6" s="4" t="s">
        <v>1</v>
      </c>
      <c r="B6" s="5">
        <v>45945</v>
      </c>
      <c r="C6" s="21"/>
      <c r="D6" s="21"/>
    </row>
    <row r="7" spans="1:4" x14ac:dyDescent="0.2">
      <c r="A7" s="4" t="s">
        <v>2</v>
      </c>
      <c r="B7" s="6">
        <v>36364</v>
      </c>
      <c r="C7" s="21"/>
      <c r="D7" s="21"/>
    </row>
    <row r="8" spans="1:4" x14ac:dyDescent="0.2">
      <c r="A8" s="4" t="s">
        <v>3</v>
      </c>
      <c r="B8" s="7">
        <v>350</v>
      </c>
      <c r="C8" s="21"/>
      <c r="D8" s="21"/>
    </row>
    <row r="9" spans="1:4" ht="17" thickBot="1" x14ac:dyDescent="0.25">
      <c r="A9" s="8"/>
      <c r="B9" s="9"/>
      <c r="C9" s="21"/>
      <c r="D9" s="21"/>
    </row>
    <row r="10" spans="1:4" x14ac:dyDescent="0.2">
      <c r="A10" s="21"/>
      <c r="B10" s="21"/>
      <c r="C10" s="21"/>
      <c r="D10" s="21"/>
    </row>
    <row r="11" spans="1:4" ht="17" thickBot="1" x14ac:dyDescent="0.25">
      <c r="A11" s="21"/>
      <c r="B11" s="21"/>
      <c r="C11" s="21"/>
      <c r="D11" s="21"/>
    </row>
    <row r="12" spans="1:4" ht="17" thickBot="1" x14ac:dyDescent="0.25">
      <c r="A12" s="11" t="s">
        <v>4</v>
      </c>
      <c r="B12" s="12" t="s">
        <v>6</v>
      </c>
      <c r="C12" s="21"/>
      <c r="D12" s="21"/>
    </row>
    <row r="13" spans="1:4" x14ac:dyDescent="0.2">
      <c r="A13" s="13" t="s">
        <v>5</v>
      </c>
      <c r="B13" s="14" t="s">
        <v>25</v>
      </c>
      <c r="C13" s="21" t="s">
        <v>26</v>
      </c>
      <c r="D13" s="21"/>
    </row>
    <row r="14" spans="1:4" ht="17" thickBot="1" x14ac:dyDescent="0.25">
      <c r="A14" s="15"/>
      <c r="B14" s="16"/>
      <c r="C14" s="21"/>
      <c r="D14" s="21"/>
    </row>
    <row r="15" spans="1:4" x14ac:dyDescent="0.2">
      <c r="A15" s="19" t="s">
        <v>14</v>
      </c>
      <c r="B15" s="20" t="s">
        <v>8</v>
      </c>
      <c r="C15" s="21"/>
      <c r="D15" s="21"/>
    </row>
    <row r="16" spans="1:4" x14ac:dyDescent="0.2">
      <c r="A16" s="13" t="s">
        <v>9</v>
      </c>
      <c r="B16" s="14" t="s">
        <v>9</v>
      </c>
      <c r="C16" s="21"/>
      <c r="D16" s="21"/>
    </row>
    <row r="17" spans="1:10" ht="17" thickBot="1" x14ac:dyDescent="0.25">
      <c r="A17" s="18">
        <f>350/1000</f>
        <v>0.35</v>
      </c>
      <c r="B17" s="32">
        <f>A17</f>
        <v>0.35</v>
      </c>
      <c r="C17" s="21"/>
      <c r="D17" s="21"/>
    </row>
    <row r="18" spans="1:10" x14ac:dyDescent="0.2">
      <c r="A18" s="20" t="s">
        <v>10</v>
      </c>
      <c r="B18" s="10"/>
      <c r="C18" s="21"/>
      <c r="D18" s="21"/>
    </row>
    <row r="19" spans="1:10" ht="17" thickBot="1" x14ac:dyDescent="0.25">
      <c r="A19" s="1"/>
      <c r="B19" s="1"/>
      <c r="C19" s="21"/>
      <c r="D19" s="21"/>
    </row>
    <row r="20" spans="1:10" x14ac:dyDescent="0.2">
      <c r="A20" s="24" t="s">
        <v>11</v>
      </c>
      <c r="B20" s="26" t="s">
        <v>12</v>
      </c>
      <c r="C20" s="21"/>
      <c r="D20" s="21"/>
    </row>
    <row r="21" spans="1:10" ht="17" thickBot="1" x14ac:dyDescent="0.25">
      <c r="A21" s="25" t="s">
        <v>13</v>
      </c>
      <c r="B21" s="25" t="s">
        <v>22</v>
      </c>
      <c r="C21" s="21"/>
      <c r="D21" s="21"/>
    </row>
    <row r="22" spans="1:10" ht="17" thickBot="1" x14ac:dyDescent="0.25">
      <c r="A22" s="27">
        <f>1.5*B5*A17</f>
        <v>36364.125</v>
      </c>
      <c r="B22" s="27">
        <f>-0.35615*B5*B17</f>
        <v>-8634.0554124999999</v>
      </c>
      <c r="C22" s="48">
        <f>A22+B22</f>
        <v>27730.069587500002</v>
      </c>
      <c r="D22" s="21"/>
    </row>
    <row r="23" spans="1:10" x14ac:dyDescent="0.2">
      <c r="A23" s="21"/>
      <c r="B23" s="21"/>
      <c r="C23" s="21"/>
      <c r="D23" s="21"/>
    </row>
    <row r="24" spans="1:10" x14ac:dyDescent="0.2">
      <c r="A24" s="21"/>
      <c r="B24" s="21"/>
      <c r="C24" s="21"/>
      <c r="D24" s="21"/>
    </row>
    <row r="25" spans="1:10" x14ac:dyDescent="0.2">
      <c r="A25" s="21"/>
      <c r="B25" s="21"/>
      <c r="C25" s="21"/>
      <c r="D25" s="21"/>
      <c r="J25" s="21" t="s">
        <v>24</v>
      </c>
    </row>
    <row r="26" spans="1:10" x14ac:dyDescent="0.2">
      <c r="A26" s="21"/>
      <c r="B26" s="21"/>
      <c r="C26" s="21"/>
      <c r="D26" s="21"/>
    </row>
    <row r="27" spans="1:10" x14ac:dyDescent="0.2">
      <c r="A27" s="21"/>
      <c r="B27" s="21"/>
      <c r="C27" s="21"/>
      <c r="D27" s="21"/>
    </row>
    <row r="28" spans="1:10" x14ac:dyDescent="0.2">
      <c r="A28" s="21"/>
      <c r="B28" s="21"/>
      <c r="C28" s="21"/>
      <c r="D28" s="21"/>
    </row>
    <row r="29" spans="1:10" x14ac:dyDescent="0.2">
      <c r="A29" s="2" t="s">
        <v>18</v>
      </c>
      <c r="B29" s="42">
        <f>C22</f>
        <v>27730.069587500002</v>
      </c>
      <c r="C29" s="21"/>
      <c r="D29" s="21"/>
    </row>
    <row r="30" spans="1:10" x14ac:dyDescent="0.2">
      <c r="A30" s="2" t="s">
        <v>19</v>
      </c>
      <c r="B30" s="41">
        <v>0.7</v>
      </c>
      <c r="C30" s="21"/>
      <c r="D30" s="21"/>
    </row>
    <row r="31" spans="1:10" x14ac:dyDescent="0.2">
      <c r="A31" s="2" t="s">
        <v>20</v>
      </c>
      <c r="B31" s="42">
        <f>B29*B30</f>
        <v>19411.048711250001</v>
      </c>
      <c r="C31" s="21" t="s">
        <v>23</v>
      </c>
      <c r="D31" s="21"/>
    </row>
    <row r="32" spans="1:10" x14ac:dyDescent="0.2">
      <c r="A32" s="2"/>
      <c r="B32" s="2"/>
      <c r="C32" s="21"/>
      <c r="D32" s="21"/>
    </row>
    <row r="33" spans="1:4" x14ac:dyDescent="0.2">
      <c r="A33" s="21"/>
      <c r="B33" s="21"/>
      <c r="C33" s="21"/>
      <c r="D33" s="21"/>
    </row>
    <row r="34" spans="1:4" x14ac:dyDescent="0.2">
      <c r="A34" s="21"/>
      <c r="B34" s="21"/>
      <c r="C34" s="21"/>
      <c r="D34" s="21"/>
    </row>
    <row r="35" spans="1:4" x14ac:dyDescent="0.2">
      <c r="A35" s="21"/>
      <c r="B35" s="21"/>
      <c r="C35" s="21"/>
      <c r="D35" s="2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EJERCICIO 1</vt:lpstr>
      <vt:lpstr>EJERCICIOS 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2025-11-02T19:38:39Z</dcterms:created>
  <dcterms:modified xsi:type="dcterms:W3CDTF">2025-11-03T15:56:38Z</dcterms:modified>
</cp:coreProperties>
</file>